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48 РНВ\2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<sst xmlns="http://schemas.openxmlformats.org/spreadsheetml/2006/main" count="36" uniqueCount="33">
  <si>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</si>
  <si>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</si>
  <si>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</si>
  <si>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</si>
  <si>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</si>
  <si>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</si>
  <si>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</si>
  <si>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</si>
  <si>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</si>
  <si>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</si>
  <si>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</si>
  <si>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</si>
  <si>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</si>
  <si>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</si>
  <si>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</si>
  <si>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</si>
  <si>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</si>
  <si>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</si>
  <si>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</si>
  <si>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</si>
  <si>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</si>
  <si>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</si>
  <si>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</si>
  <si>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</si>
  <si>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DBV2400006</t>
  </si>
  <si>
    <t>DBV2100001</t>
  </si>
  <si>
    <t>1139793</t>
  </si>
  <si>
    <t>Задвижка шиберная МА 11503-01 800х16 ХЛ1 A под приварку</t>
  </si>
  <si>
    <t>ШТ</t>
  </si>
  <si>
    <t>Задвижка шиберная МА 11503-01 800х16 ХЛ1 А под приварку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</si>
  <si>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</si>
  <si>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НВЛ-2020/248</t>
    </r>
  </si>
  <si>
    <t>Наименование лота:  "Задвижка шиберная МА 11503-01 800х16 ХЛ1 A под приварку (3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</si>
</sst>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26</v>
      </c>
      <c r="E12" s="26" t="s">
        <v>27</v>
      </c>
      <c r="F12" s="25" t="s">
        <v>28</v>
      </c>
      <c r="G12" s="34">
        <v>2</v>
      </c>
      <c r="H12" s="32">
        <v>2347133</v>
      </c>
      <c r="I12" s="27">
        <v>40053</v>
      </c>
      <c r="J12" s="63">
        <f>G12*H12</f>
        <v>4694266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10</v>
      </c>
      <c r="D13" s="25" t="s">
        <v>26</v>
      </c>
      <c r="E13" s="26" t="s">
        <v>29</v>
      </c>
      <c r="F13" s="25" t="s">
        <v>28</v>
      </c>
      <c r="G13" s="34">
        <v>1</v>
      </c>
      <c r="H13" s="32">
        <v>2347133</v>
      </c>
      <c r="I13" s="27">
        <v>40053</v>
      </c>
      <c r="J13" s="63">
        <f>G13*H13</f>
        <v>2347133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1" t="s">
        <v>7</v>
      </c>
      <c r="B14" s="52"/>
      <c r="C14" s="52"/>
      <c r="D14" s="52"/>
      <c r="E14" s="53"/>
      <c r="F14" s="28"/>
      <c r="G14" s="29">
        <f>SUM(G12:G13)</f>
        <v>3</v>
      </c>
      <c r="H14" s="30"/>
      <c r="I14" s="31"/>
      <c r="J14" s="22">
        <f>SUM(J12:J13)</f>
        <v>7041399</v>
      </c>
      <c r="K14" s="21">
        <f>J14*1.2</f>
        <v>8449678.7999999989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4" t="s">
        <v>15</v>
      </c>
      <c r="G16" s="54"/>
      <c r="H16" s="54"/>
      <c r="I16" s="5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25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2024-08-23T10:09:04Z</cp:lastPrinted>
  <dcterms:created xsi:type="dcterms:W3CDTF">2016-09-16T10:27:35Z</dcterms:created>
  <dcterms:modified xsi:type="dcterms:W3CDTF">2024-08-23T10:09:08Z</dcterms:modified>
</cp:coreProperties>
</file>